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 activeTab="1"/>
  </bookViews>
  <sheets>
    <sheet name="申报表" sheetId="1" r:id="rId1"/>
    <sheet name="8月监控 (2)" sheetId="6" r:id="rId2"/>
    <sheet name="直达资金绩效目标" sheetId="4" state="hidden" r:id="rId3"/>
  </sheets>
  <definedNames>
    <definedName name="_xlnm.Print_Area" localSheetId="0">申报表!$A$1:$H$25</definedName>
    <definedName name="_xlnm.Print_Area" localSheetId="2">直达资金绩效目标!$A$1:$G$25</definedName>
  </definedNames>
  <calcPr calcId="144525"/>
</workbook>
</file>

<file path=xl/sharedStrings.xml><?xml version="1.0" encoding="utf-8"?>
<sst xmlns="http://schemas.openxmlformats.org/spreadsheetml/2006/main" count="182" uniqueCount="89">
  <si>
    <t>附1-1</t>
  </si>
  <si>
    <t>绩效目标申报表</t>
  </si>
  <si>
    <t>（2024年度）</t>
  </si>
  <si>
    <t>项目名称</t>
  </si>
  <si>
    <t>雨露计划</t>
  </si>
  <si>
    <t>项目负责人及联系电话</t>
  </si>
  <si>
    <t>章毅 18399738999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</si>
  <si>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</si>
  <si>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</si>
  <si>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</si>
  <si>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</si>
  <si>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</si>
  <si>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</si>
  <si>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</si>
  <si>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</si>
  <si>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</si>
  <si>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</si>
  <si>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</si>
  <si>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</si>
  <si>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</si>
  <si>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</si>
  <si>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</si>
  <si>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</si>
  <si>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</si>
  <si>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</si>
  <si>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=3722人</t>
  </si>
  <si>
    <t>质量指标</t>
  </si>
  <si>
    <t>接受补助的学生中脱贫户子女占比</t>
  </si>
  <si>
    <t>=100%</t>
  </si>
  <si>
    <t>资助标准达标率</t>
  </si>
  <si>
    <t>资金使用合规率</t>
  </si>
  <si>
    <t>时效指标</t>
  </si>
  <si>
    <t>项目计划开始时间</t>
  </si>
  <si>
    <t>2024年1月</t>
  </si>
  <si>
    <t>项目计划结束时间</t>
  </si>
  <si>
    <t>2024年12月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</si>
  <si>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</si>
  <si>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</si>
  <si>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</si>
  <si>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</si>
  <si>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</si>
  <si>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</si>
  <si>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</si>
  <si>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</si>
  <si>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≥3722人</t>
  </si>
  <si>
    <t>可持续影响
指标</t>
  </si>
  <si>
    <t>接受教育学生受益可持续年限</t>
  </si>
  <si>
    <t>=1年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</si>
  <si>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</si>
  <si>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</si>
  <si>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</si>
  <si>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</si>
  <si>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</si>
  <si>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</si>
  <si>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绩效运行监控表</t>
  </si>
  <si>
    <t>阿克陶县2024年雨露计划资助项目</t>
  </si>
  <si>
    <t>项目负责人</t>
  </si>
  <si>
    <t>资金情况（万元）</t>
  </si>
  <si>
    <t>类别</t>
  </si>
  <si>
    <t>年初预算数</t>
  </si>
  <si>
    <t>1-8月执行数</t>
  </si>
  <si>
    <t>预算执行率</t>
  </si>
  <si>
    <t>其中：财政拨款</t>
  </si>
  <si>
    <t>其他资金</t>
  </si>
  <si>
    <t>-</t>
  </si>
  <si>
    <t>年度总体目标</t>
  </si>
  <si>
    <t>8月完成情况</t>
  </si>
  <si>
    <t>全年预计完成情况</t>
  </si>
  <si>
    <t>偏差原因分析</t>
  </si>
  <si>
    <t>备注</t>
  </si>
  <si>
    <t>3722人</t>
  </si>
  <si>
    <t>无偏差</t>
  </si>
  <si>
    <t>项目实施完毕</t>
  </si>
  <si>
    <t>1年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</si>
  <si>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</si>
  <si>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</si>
  <si>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</si>
  <si>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</si>
  <si>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</si>
  <si>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</si>
  <si>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</si>
  <si>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</si>
  <si>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</si>
  <si>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</si>
  <si>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</si>
  <si>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</si>
  <si>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</si>
  <si>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</si>
  <si>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总体目标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</si>
</sst>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20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31" fillId="11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" fillId="0" borderId="0"/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" fillId="0" borderId="0"/>
    <xf numFmtId="0" fontId="19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" fillId="0" borderId="0"/>
    <xf numFmtId="0" fontId="20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6" fillId="0" borderId="7" xfId="57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9" xfId="57" applyFont="1" applyBorder="1" applyAlignment="1">
      <alignment horizontal="center"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57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9" fontId="6" fillId="0" borderId="1" xfId="57" applyNumberFormat="1" applyFont="1" applyBorder="1" applyAlignment="1">
      <alignment horizontal="center" vertical="center" wrapText="1"/>
    </xf>
    <xf numFmtId="0" fontId="6" fillId="0" borderId="7" xfId="57" applyFont="1" applyBorder="1" applyAlignment="1">
      <alignment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57" fontId="6" fillId="0" borderId="1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0" fillId="0" borderId="0" xfId="57" applyFont="1" applyAlignment="1">
      <alignment vertical="center" wrapText="1"/>
    </xf>
    <xf numFmtId="0" fontId="1" fillId="0" borderId="0" xfId="57" applyAlignment="1">
      <alignment vertical="center" wrapText="1"/>
    </xf>
    <xf numFmtId="0" fontId="11" fillId="0" borderId="0" xfId="57" applyFont="1" applyAlignment="1">
      <alignment vertical="center"/>
    </xf>
    <xf numFmtId="0" fontId="11" fillId="0" borderId="0" xfId="57" applyFont="1" applyAlignment="1">
      <alignment vertical="center" wrapText="1"/>
    </xf>
    <xf numFmtId="0" fontId="8" fillId="0" borderId="0" xfId="57" applyFont="1" applyAlignment="1">
      <alignment horizontal="center" vertical="center" wrapText="1"/>
    </xf>
    <xf numFmtId="0" fontId="10" fillId="0" borderId="12" xfId="57" applyFont="1" applyBorder="1" applyAlignment="1">
      <alignment horizontal="center" vertical="top" wrapText="1"/>
    </xf>
    <xf numFmtId="0" fontId="6" fillId="0" borderId="6" xfId="57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57" applyFont="1" applyBorder="1" applyAlignment="1">
      <alignment horizontal="left" vertical="center" wrapText="1"/>
    </xf>
    <xf numFmtId="0" fontId="12" fillId="0" borderId="1" xfId="57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5" xfId="57" applyFont="1" applyBorder="1" applyAlignment="1">
      <alignment vertical="center" wrapText="1"/>
    </xf>
    <xf numFmtId="0" fontId="6" fillId="0" borderId="6" xfId="57" applyFont="1" applyBorder="1" applyAlignment="1">
      <alignment vertical="center" wrapText="1"/>
    </xf>
    <xf numFmtId="0" fontId="6" fillId="0" borderId="7" xfId="57" applyFont="1" applyBorder="1" applyAlignment="1">
      <alignment horizontal="left" vertical="center" wrapText="1"/>
    </xf>
    <xf numFmtId="0" fontId="6" fillId="0" borderId="5" xfId="57" applyFont="1" applyBorder="1" applyAlignment="1">
      <alignment horizontal="left" vertical="center" wrapText="1"/>
    </xf>
    <xf numFmtId="0" fontId="6" fillId="0" borderId="6" xfId="57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2"/>
  <sheetViews>
    <sheetView showGridLines="0" view="pageBreakPreview" zoomScaleNormal="100" topLeftCell="A2" workbookViewId="0">
      <selection activeCell="I10" sqref="I10"/>
    </sheetView>
  </sheetViews>
  <sheetFormatPr defaultColWidth="9" defaultRowHeight="14.25" outlineLevelCol="7"/>
  <cols>
    <col min="1" max="1" width="6.09166666666667" style="57" customWidth="1"/>
    <col min="2" max="2" width="14.45" style="57" customWidth="1"/>
    <col min="3" max="3" width="12.45" style="57" customWidth="1"/>
    <col min="4" max="4" width="13.45" style="57" customWidth="1"/>
    <col min="5" max="5" width="12.3666666666667" style="57" customWidth="1"/>
    <col min="6" max="6" width="7.63333333333333" style="57" customWidth="1"/>
    <col min="7" max="7" width="10.2666666666667" style="57" customWidth="1"/>
    <col min="8" max="8" width="15.725" style="57" customWidth="1"/>
    <col min="9" max="16384" width="9" style="57"/>
  </cols>
  <sheetData>
    <row r="1" ht="16.5" customHeight="1" spans="1:3">
      <c r="A1" s="58" t="s">
        <v>0</v>
      </c>
      <c r="B1" s="59"/>
      <c r="C1" s="59"/>
    </row>
    <row r="2" ht="30" customHeight="1" spans="1:8">
      <c r="A2" s="60" t="s">
        <v>1</v>
      </c>
      <c r="B2" s="60"/>
      <c r="C2" s="60"/>
      <c r="D2" s="60"/>
      <c r="E2" s="60"/>
      <c r="F2" s="60"/>
      <c r="G2" s="60"/>
      <c r="H2" s="60"/>
    </row>
    <row r="3" s="56" customFormat="1" ht="21" customHeight="1" spans="1:8">
      <c r="A3" s="61" t="s">
        <v>2</v>
      </c>
      <c r="B3" s="61"/>
      <c r="C3" s="61"/>
      <c r="D3" s="61"/>
      <c r="E3" s="61"/>
      <c r="F3" s="61"/>
      <c r="G3" s="61"/>
      <c r="H3" s="61"/>
    </row>
    <row r="4" ht="26.15" customHeight="1" spans="1:8">
      <c r="A4" s="17" t="s">
        <v>3</v>
      </c>
      <c r="B4" s="17"/>
      <c r="C4" s="18" t="s">
        <v>4</v>
      </c>
      <c r="D4" s="62"/>
      <c r="E4" s="17" t="s">
        <v>5</v>
      </c>
      <c r="F4" s="17"/>
      <c r="G4" s="17" t="s">
        <v>6</v>
      </c>
      <c r="H4" s="17"/>
    </row>
    <row r="5" ht="26.15" customHeight="1" spans="1:8">
      <c r="A5" s="17" t="s">
        <v>7</v>
      </c>
      <c r="B5" s="17"/>
      <c r="C5" s="63" t="s">
        <v>8</v>
      </c>
      <c r="D5" s="64"/>
      <c r="E5" s="17" t="s">
        <v>9</v>
      </c>
      <c r="F5" s="17"/>
      <c r="G5" s="63" t="s">
        <v>8</v>
      </c>
      <c r="H5" s="64"/>
    </row>
    <row r="6" ht="26.15" customHeight="1" spans="1:8">
      <c r="A6" s="17" t="s">
        <v>10</v>
      </c>
      <c r="B6" s="65"/>
      <c r="C6" s="66" t="s">
        <v>11</v>
      </c>
      <c r="D6" s="66"/>
      <c r="E6" s="17">
        <v>1116.6</v>
      </c>
      <c r="F6" s="17"/>
      <c r="G6" s="17"/>
      <c r="H6" s="17"/>
    </row>
    <row r="7" ht="26.15" customHeight="1" spans="1:8">
      <c r="A7" s="65"/>
      <c r="B7" s="65"/>
      <c r="C7" s="17" t="s">
        <v>12</v>
      </c>
      <c r="D7" s="17"/>
      <c r="E7" s="17">
        <v>1116.6</v>
      </c>
      <c r="F7" s="17"/>
      <c r="G7" s="17"/>
      <c r="H7" s="17"/>
    </row>
    <row r="8" ht="26.15" customHeight="1" spans="1:8">
      <c r="A8" s="65"/>
      <c r="B8" s="65"/>
      <c r="C8" s="17" t="s">
        <v>13</v>
      </c>
      <c r="D8" s="17"/>
      <c r="E8" s="67">
        <v>0</v>
      </c>
      <c r="F8" s="67"/>
      <c r="G8" s="67"/>
      <c r="H8" s="67"/>
    </row>
    <row r="9" ht="26.15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68" t="s">
        <v>16</v>
      </c>
      <c r="C10" s="69"/>
      <c r="D10" s="69"/>
      <c r="E10" s="69"/>
      <c r="F10" s="69"/>
      <c r="G10" s="69"/>
      <c r="H10" s="70"/>
    </row>
    <row r="11" ht="26.15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5" customHeight="1" spans="1:8">
      <c r="A12" s="17"/>
      <c r="B12" s="20" t="s">
        <v>22</v>
      </c>
      <c r="C12" s="21" t="s">
        <v>23</v>
      </c>
      <c r="D12" s="71" t="s">
        <v>24</v>
      </c>
      <c r="E12" s="72"/>
      <c r="F12" s="72"/>
      <c r="G12" s="73"/>
      <c r="H12" s="41" t="s">
        <v>25</v>
      </c>
    </row>
    <row r="13" ht="26.15" customHeight="1" spans="1:8">
      <c r="A13" s="17"/>
      <c r="B13" s="24"/>
      <c r="C13" s="21" t="s">
        <v>26</v>
      </c>
      <c r="D13" s="71" t="s">
        <v>27</v>
      </c>
      <c r="E13" s="72"/>
      <c r="F13" s="72"/>
      <c r="G13" s="73"/>
      <c r="H13" s="41" t="s">
        <v>28</v>
      </c>
    </row>
    <row r="14" ht="26.15" customHeight="1" spans="1:8">
      <c r="A14" s="17"/>
      <c r="B14" s="24"/>
      <c r="C14" s="26"/>
      <c r="D14" s="45" t="s">
        <v>29</v>
      </c>
      <c r="E14" s="74"/>
      <c r="F14" s="74"/>
      <c r="G14" s="75"/>
      <c r="H14" s="41" t="s">
        <v>28</v>
      </c>
    </row>
    <row r="15" ht="26.15" customHeight="1" spans="1:8">
      <c r="A15" s="17"/>
      <c r="B15" s="24"/>
      <c r="C15" s="26"/>
      <c r="D15" s="71" t="s">
        <v>30</v>
      </c>
      <c r="E15" s="72"/>
      <c r="F15" s="72"/>
      <c r="G15" s="73"/>
      <c r="H15" s="41" t="s">
        <v>28</v>
      </c>
    </row>
    <row r="16" ht="26.15" customHeight="1" spans="1:8">
      <c r="A16" s="17"/>
      <c r="B16" s="24"/>
      <c r="C16" s="17" t="s">
        <v>31</v>
      </c>
      <c r="D16" s="76" t="s">
        <v>32</v>
      </c>
      <c r="E16" s="77"/>
      <c r="F16" s="77"/>
      <c r="G16" s="78"/>
      <c r="H16" s="46" t="s">
        <v>33</v>
      </c>
    </row>
    <row r="17" ht="26.15" customHeight="1" spans="1:8">
      <c r="A17" s="17"/>
      <c r="B17" s="24"/>
      <c r="C17" s="17"/>
      <c r="D17" s="76" t="s">
        <v>34</v>
      </c>
      <c r="E17" s="77"/>
      <c r="F17" s="77"/>
      <c r="G17" s="78"/>
      <c r="H17" s="46" t="s">
        <v>35</v>
      </c>
    </row>
    <row r="18" ht="26.15" customHeight="1" spans="1:8">
      <c r="A18" s="17"/>
      <c r="B18" s="24"/>
      <c r="C18" s="17"/>
      <c r="D18" s="66" t="s">
        <v>36</v>
      </c>
      <c r="E18" s="66"/>
      <c r="F18" s="66"/>
      <c r="G18" s="66"/>
      <c r="H18" s="41" t="s">
        <v>28</v>
      </c>
    </row>
    <row r="19" ht="26.15" customHeight="1" spans="1:8">
      <c r="A19" s="17"/>
      <c r="B19" s="27"/>
      <c r="C19" s="17" t="s">
        <v>37</v>
      </c>
      <c r="D19" s="66" t="s">
        <v>38</v>
      </c>
      <c r="E19" s="66"/>
      <c r="F19" s="66"/>
      <c r="G19" s="66"/>
      <c r="H19" s="48" t="s">
        <v>39</v>
      </c>
    </row>
    <row r="20" ht="26.15" customHeight="1" spans="1:8">
      <c r="A20" s="17"/>
      <c r="B20" s="24" t="s">
        <v>40</v>
      </c>
      <c r="C20" s="21" t="s">
        <v>41</v>
      </c>
      <c r="D20" s="76" t="s">
        <v>42</v>
      </c>
      <c r="E20" s="77"/>
      <c r="F20" s="77"/>
      <c r="G20" s="78"/>
      <c r="H20" s="41" t="s">
        <v>28</v>
      </c>
    </row>
    <row r="21" ht="26.15" customHeight="1" spans="1:8">
      <c r="A21" s="17"/>
      <c r="B21" s="24"/>
      <c r="C21" s="28"/>
      <c r="D21" s="68" t="s">
        <v>43</v>
      </c>
      <c r="E21" s="69"/>
      <c r="F21" s="69"/>
      <c r="G21" s="70"/>
      <c r="H21" s="41" t="s">
        <v>44</v>
      </c>
    </row>
    <row r="22" ht="26.15" customHeight="1" spans="1:8">
      <c r="A22" s="17"/>
      <c r="B22" s="27"/>
      <c r="C22" s="17" t="s">
        <v>45</v>
      </c>
      <c r="D22" s="76" t="s">
        <v>46</v>
      </c>
      <c r="E22" s="77"/>
      <c r="F22" s="77"/>
      <c r="G22" s="78"/>
      <c r="H22" s="41" t="s">
        <v>47</v>
      </c>
    </row>
    <row r="23" ht="26.15" customHeight="1" spans="1:8">
      <c r="A23" s="17"/>
      <c r="B23" s="24" t="s">
        <v>48</v>
      </c>
      <c r="C23" s="21" t="s">
        <v>49</v>
      </c>
      <c r="D23" s="76" t="s">
        <v>50</v>
      </c>
      <c r="E23" s="77"/>
      <c r="F23" s="77"/>
      <c r="G23" s="78"/>
      <c r="H23" s="41" t="s">
        <v>51</v>
      </c>
    </row>
    <row r="24" ht="26.15" customHeight="1" spans="1:8">
      <c r="A24" s="17"/>
      <c r="B24" s="27"/>
      <c r="C24" s="28"/>
      <c r="D24" s="66" t="s">
        <v>52</v>
      </c>
      <c r="E24" s="66"/>
      <c r="F24" s="66"/>
      <c r="G24" s="66"/>
      <c r="H24" s="41" t="s">
        <v>51</v>
      </c>
    </row>
    <row r="25" ht="24.75" customHeight="1" spans="1:8">
      <c r="A25" s="79" t="s">
        <v>53</v>
      </c>
      <c r="B25" s="79"/>
      <c r="C25" s="79"/>
      <c r="D25" s="79"/>
      <c r="E25" s="79"/>
      <c r="F25" s="79"/>
      <c r="G25" s="79"/>
      <c r="H25" s="79"/>
    </row>
    <row r="26" ht="13.5" spans="1:8">
      <c r="A26" s="80"/>
      <c r="B26" s="80"/>
      <c r="C26" s="80"/>
      <c r="D26" s="80"/>
      <c r="E26" s="80"/>
      <c r="F26" s="80"/>
      <c r="G26" s="80"/>
      <c r="H26" s="80"/>
    </row>
    <row r="27" ht="13.5" spans="1:8">
      <c r="A27" s="80"/>
      <c r="B27" s="80"/>
      <c r="C27" s="80"/>
      <c r="D27" s="80"/>
      <c r="E27" s="80"/>
      <c r="F27" s="80"/>
      <c r="G27" s="80"/>
      <c r="H27" s="80"/>
    </row>
    <row r="28" ht="13.5" spans="1:8">
      <c r="A28" s="80"/>
      <c r="B28" s="80"/>
      <c r="C28" s="80"/>
      <c r="D28" s="80"/>
      <c r="E28" s="80"/>
      <c r="F28" s="80"/>
      <c r="G28" s="80"/>
      <c r="H28" s="80"/>
    </row>
    <row r="29" ht="13.5" spans="1:8">
      <c r="A29" s="80"/>
      <c r="B29" s="80"/>
      <c r="C29" s="80"/>
      <c r="D29" s="80"/>
      <c r="E29" s="80"/>
      <c r="F29" s="80"/>
      <c r="G29" s="80"/>
      <c r="H29" s="80"/>
    </row>
    <row r="30" ht="13.5" spans="1:8">
      <c r="A30" s="80"/>
      <c r="B30" s="80"/>
      <c r="C30" s="80"/>
      <c r="D30" s="80"/>
      <c r="E30" s="80"/>
      <c r="F30" s="80"/>
      <c r="G30" s="80"/>
      <c r="H30" s="80"/>
    </row>
    <row r="31" ht="13.5" spans="1:8">
      <c r="A31" s="80"/>
      <c r="B31" s="80"/>
      <c r="C31" s="80"/>
      <c r="D31" s="80"/>
      <c r="E31" s="80"/>
      <c r="F31" s="80"/>
      <c r="G31" s="80"/>
      <c r="H31" s="80"/>
    </row>
    <row r="32" ht="13.5" spans="1:8">
      <c r="A32" s="80"/>
      <c r="B32" s="80"/>
      <c r="C32" s="80"/>
      <c r="D32" s="80"/>
      <c r="E32" s="80"/>
      <c r="F32" s="80"/>
      <c r="G32" s="80"/>
      <c r="H32" s="80"/>
    </row>
  </sheetData>
  <mergeCells count="4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9"/>
    <mergeCell ref="B20:B22"/>
    <mergeCell ref="B23:B24"/>
    <mergeCell ref="C13:C15"/>
    <mergeCell ref="C16:C18"/>
    <mergeCell ref="C20:C21"/>
    <mergeCell ref="C23:C24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1" sqref="G11"/>
    </sheetView>
  </sheetViews>
  <sheetFormatPr defaultColWidth="9.63333333333333" defaultRowHeight="14.25"/>
  <cols>
    <col min="1" max="1" width="13.6333333333333" style="29" customWidth="1"/>
    <col min="2" max="2" width="8.725" style="29" customWidth="1"/>
    <col min="3" max="3" width="12" style="29" customWidth="1"/>
    <col min="4" max="4" width="28.45" style="29" customWidth="1"/>
    <col min="5" max="5" width="12.3666666666667" style="29" customWidth="1"/>
    <col min="6" max="6" width="16.8166666666667" style="29" customWidth="1"/>
    <col min="7" max="7" width="14.45" style="29" customWidth="1"/>
    <col min="8" max="8" width="9.63333333333333" style="29"/>
    <col min="9" max="9" width="16.5416666666667" style="29" customWidth="1"/>
    <col min="10" max="10" width="11.0916666666667" style="29" customWidth="1"/>
    <col min="11" max="16384" width="9.63333333333333" style="29"/>
  </cols>
  <sheetData>
    <row r="1" ht="31.5" spans="1:10">
      <c r="A1" s="30" t="s">
        <v>54</v>
      </c>
      <c r="B1" s="31"/>
      <c r="C1" s="31"/>
      <c r="D1" s="31"/>
      <c r="E1" s="31"/>
      <c r="F1" s="31"/>
      <c r="G1" s="31"/>
      <c r="H1" s="31"/>
      <c r="I1" s="31"/>
      <c r="J1" s="51"/>
    </row>
    <row r="2" ht="21" customHeight="1" spans="1:10">
      <c r="A2" s="32" t="s">
        <v>2</v>
      </c>
      <c r="B2" s="33"/>
      <c r="C2" s="33"/>
      <c r="D2" s="33"/>
      <c r="E2" s="33"/>
      <c r="F2" s="33"/>
      <c r="G2" s="33"/>
      <c r="H2" s="33"/>
      <c r="I2" s="33"/>
      <c r="J2" s="52"/>
    </row>
    <row r="3" ht="13.5" spans="1:10">
      <c r="A3" s="10" t="s">
        <v>3</v>
      </c>
      <c r="B3" s="8" t="s">
        <v>55</v>
      </c>
      <c r="C3" s="8"/>
      <c r="D3" s="8"/>
      <c r="E3" s="10" t="s">
        <v>56</v>
      </c>
      <c r="F3" s="10" t="s">
        <v>6</v>
      </c>
      <c r="G3" s="10"/>
      <c r="H3" s="10"/>
      <c r="I3" s="10"/>
      <c r="J3" s="10"/>
    </row>
    <row r="4" ht="13.5" spans="1:10">
      <c r="A4" s="10" t="s">
        <v>7</v>
      </c>
      <c r="B4" s="8" t="s">
        <v>8</v>
      </c>
      <c r="C4" s="8"/>
      <c r="D4" s="8"/>
      <c r="E4" s="10" t="s">
        <v>9</v>
      </c>
      <c r="F4" s="10" t="s">
        <v>8</v>
      </c>
      <c r="G4" s="10"/>
      <c r="H4" s="10"/>
      <c r="I4" s="10"/>
      <c r="J4" s="10"/>
    </row>
    <row r="5" ht="13.5" spans="1:10">
      <c r="A5" s="34" t="s">
        <v>57</v>
      </c>
      <c r="B5" s="35" t="s">
        <v>58</v>
      </c>
      <c r="C5" s="35"/>
      <c r="D5" s="35"/>
      <c r="E5" s="35"/>
      <c r="F5" s="35" t="s">
        <v>59</v>
      </c>
      <c r="G5" s="35"/>
      <c r="H5" s="10" t="s">
        <v>60</v>
      </c>
      <c r="I5" s="10"/>
      <c r="J5" s="35" t="s">
        <v>61</v>
      </c>
    </row>
    <row r="6" ht="13.5" spans="1:10">
      <c r="A6" s="34"/>
      <c r="B6" s="36" t="s">
        <v>11</v>
      </c>
      <c r="C6" s="36"/>
      <c r="D6" s="36"/>
      <c r="E6" s="36"/>
      <c r="F6" s="10">
        <f>申报表!E6</f>
        <v>1116.6</v>
      </c>
      <c r="G6" s="10"/>
      <c r="H6" s="37">
        <v>1116.6</v>
      </c>
      <c r="I6" s="37"/>
      <c r="J6" s="53">
        <f>H6/F6</f>
        <v>1</v>
      </c>
    </row>
    <row r="7" ht="13.5" spans="1:10">
      <c r="A7" s="34"/>
      <c r="B7" s="36" t="s">
        <v>62</v>
      </c>
      <c r="C7" s="36"/>
      <c r="D7" s="36"/>
      <c r="E7" s="36"/>
      <c r="F7" s="35">
        <v>1116.6</v>
      </c>
      <c r="G7" s="35"/>
      <c r="H7" s="37">
        <v>1116.6</v>
      </c>
      <c r="I7" s="37"/>
      <c r="J7" s="53">
        <f>H7/F7</f>
        <v>1</v>
      </c>
    </row>
    <row r="8" ht="13.5" spans="1:10">
      <c r="A8" s="34"/>
      <c r="B8" s="36" t="s">
        <v>63</v>
      </c>
      <c r="C8" s="36"/>
      <c r="D8" s="36"/>
      <c r="E8" s="36"/>
      <c r="F8" s="35">
        <v>0</v>
      </c>
      <c r="G8" s="35"/>
      <c r="H8" s="37">
        <v>0</v>
      </c>
      <c r="I8" s="37"/>
      <c r="J8" s="35" t="s">
        <v>64</v>
      </c>
    </row>
    <row r="9" ht="50" customHeight="1" spans="1:10">
      <c r="A9" s="8" t="s">
        <v>65</v>
      </c>
      <c r="B9" s="38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9" s="38"/>
      <c r="D9" s="38"/>
      <c r="E9" s="38"/>
      <c r="F9" s="38"/>
      <c r="G9" s="38"/>
      <c r="H9" s="38"/>
      <c r="I9" s="38"/>
      <c r="J9" s="38"/>
    </row>
    <row r="10" ht="27" customHeight="1" spans="1:10">
      <c r="A10" s="17" t="s">
        <v>17</v>
      </c>
      <c r="B10" s="18" t="s">
        <v>18</v>
      </c>
      <c r="C10" s="17" t="s">
        <v>19</v>
      </c>
      <c r="D10" s="39" t="s">
        <v>20</v>
      </c>
      <c r="E10" s="17" t="s">
        <v>21</v>
      </c>
      <c r="F10" s="8" t="s">
        <v>66</v>
      </c>
      <c r="G10" s="34" t="s">
        <v>67</v>
      </c>
      <c r="H10" s="35" t="s">
        <v>68</v>
      </c>
      <c r="I10" s="35"/>
      <c r="J10" s="35" t="s">
        <v>69</v>
      </c>
    </row>
    <row r="11" s="1" customFormat="1" ht="19" customHeight="1" spans="1:10">
      <c r="A11" s="17"/>
      <c r="B11" s="20" t="s">
        <v>22</v>
      </c>
      <c r="C11" s="21" t="s">
        <v>23</v>
      </c>
      <c r="D11" s="40" t="s">
        <v>24</v>
      </c>
      <c r="E11" s="41" t="s">
        <v>25</v>
      </c>
      <c r="F11" s="42" t="s">
        <v>70</v>
      </c>
      <c r="G11" s="17" t="s">
        <v>70</v>
      </c>
      <c r="H11" s="43" t="s">
        <v>71</v>
      </c>
      <c r="I11" s="43"/>
      <c r="J11" s="54"/>
    </row>
    <row r="12" s="1" customFormat="1" ht="19" customHeight="1" spans="1:10">
      <c r="A12" s="17"/>
      <c r="B12" s="24"/>
      <c r="C12" s="21" t="s">
        <v>26</v>
      </c>
      <c r="D12" s="40" t="s">
        <v>27</v>
      </c>
      <c r="E12" s="41" t="s">
        <v>28</v>
      </c>
      <c r="F12" s="44">
        <v>1</v>
      </c>
      <c r="G12" s="44">
        <v>1</v>
      </c>
      <c r="H12" s="43" t="s">
        <v>71</v>
      </c>
      <c r="I12" s="43"/>
      <c r="J12" s="54"/>
    </row>
    <row r="13" s="1" customFormat="1" ht="19" customHeight="1" spans="1:10">
      <c r="A13" s="17"/>
      <c r="B13" s="24"/>
      <c r="C13" s="26"/>
      <c r="D13" s="45" t="s">
        <v>29</v>
      </c>
      <c r="E13" s="41" t="s">
        <v>28</v>
      </c>
      <c r="F13" s="44">
        <v>1</v>
      </c>
      <c r="G13" s="44">
        <v>1</v>
      </c>
      <c r="H13" s="43" t="s">
        <v>71</v>
      </c>
      <c r="I13" s="43"/>
      <c r="J13" s="54"/>
    </row>
    <row r="14" s="1" customFormat="1" ht="19" customHeight="1" spans="1:10">
      <c r="A14" s="17"/>
      <c r="B14" s="24"/>
      <c r="C14" s="26"/>
      <c r="D14" s="40" t="s">
        <v>30</v>
      </c>
      <c r="E14" s="41" t="s">
        <v>28</v>
      </c>
      <c r="F14" s="44">
        <v>1</v>
      </c>
      <c r="G14" s="44">
        <v>1</v>
      </c>
      <c r="H14" s="43" t="s">
        <v>71</v>
      </c>
      <c r="I14" s="43"/>
      <c r="J14" s="54"/>
    </row>
    <row r="15" s="1" customFormat="1" ht="19" customHeight="1" spans="1:11">
      <c r="A15" s="17"/>
      <c r="B15" s="24"/>
      <c r="C15" s="17" t="s">
        <v>31</v>
      </c>
      <c r="D15" s="45" t="s">
        <v>32</v>
      </c>
      <c r="E15" s="46" t="s">
        <v>33</v>
      </c>
      <c r="F15" s="46" t="s">
        <v>33</v>
      </c>
      <c r="G15" s="47">
        <v>45292</v>
      </c>
      <c r="H15" s="43" t="s">
        <v>71</v>
      </c>
      <c r="I15" s="43"/>
      <c r="J15" s="55" t="s">
        <v>72</v>
      </c>
      <c r="K15" s="55"/>
    </row>
    <row r="16" s="1" customFormat="1" ht="19" customHeight="1" spans="1:10">
      <c r="A16" s="17"/>
      <c r="B16" s="24"/>
      <c r="C16" s="17"/>
      <c r="D16" s="45" t="s">
        <v>34</v>
      </c>
      <c r="E16" s="46" t="s">
        <v>35</v>
      </c>
      <c r="F16" s="46" t="s">
        <v>35</v>
      </c>
      <c r="G16" s="47">
        <v>45627</v>
      </c>
      <c r="H16" s="43" t="s">
        <v>71</v>
      </c>
      <c r="I16" s="43"/>
      <c r="J16" s="55" t="s">
        <v>72</v>
      </c>
    </row>
    <row r="17" s="1" customFormat="1" ht="19" customHeight="1" spans="1:10">
      <c r="A17" s="17"/>
      <c r="B17" s="24"/>
      <c r="C17" s="17"/>
      <c r="D17" s="39" t="s">
        <v>36</v>
      </c>
      <c r="E17" s="41" t="s">
        <v>28</v>
      </c>
      <c r="F17" s="44">
        <v>1</v>
      </c>
      <c r="G17" s="44">
        <v>1</v>
      </c>
      <c r="H17" s="43" t="s">
        <v>71</v>
      </c>
      <c r="I17" s="43"/>
      <c r="J17" s="54"/>
    </row>
    <row r="18" s="1" customFormat="1" ht="19" customHeight="1" spans="1:10">
      <c r="A18" s="17"/>
      <c r="B18" s="27"/>
      <c r="C18" s="17" t="s">
        <v>37</v>
      </c>
      <c r="D18" s="39" t="s">
        <v>38</v>
      </c>
      <c r="E18" s="48" t="s">
        <v>39</v>
      </c>
      <c r="F18" s="17" t="s">
        <v>39</v>
      </c>
      <c r="G18" s="17" t="s">
        <v>39</v>
      </c>
      <c r="H18" s="43" t="s">
        <v>71</v>
      </c>
      <c r="I18" s="43"/>
      <c r="J18" s="54"/>
    </row>
    <row r="19" s="1" customFormat="1" ht="19" customHeight="1" spans="1:10">
      <c r="A19" s="17"/>
      <c r="B19" s="24" t="s">
        <v>40</v>
      </c>
      <c r="C19" s="21" t="s">
        <v>41</v>
      </c>
      <c r="D19" s="45" t="s">
        <v>42</v>
      </c>
      <c r="E19" s="41" t="s">
        <v>28</v>
      </c>
      <c r="F19" s="44">
        <v>1</v>
      </c>
      <c r="G19" s="44">
        <v>1</v>
      </c>
      <c r="H19" s="43" t="s">
        <v>71</v>
      </c>
      <c r="I19" s="43"/>
      <c r="J19" s="54"/>
    </row>
    <row r="20" s="1" customFormat="1" ht="19" customHeight="1" spans="1:10">
      <c r="A20" s="17"/>
      <c r="B20" s="24"/>
      <c r="C20" s="28"/>
      <c r="D20" s="49" t="s">
        <v>43</v>
      </c>
      <c r="E20" s="41" t="s">
        <v>44</v>
      </c>
      <c r="F20" s="42" t="s">
        <v>70</v>
      </c>
      <c r="G20" s="17" t="s">
        <v>70</v>
      </c>
      <c r="H20" s="43" t="s">
        <v>71</v>
      </c>
      <c r="I20" s="43"/>
      <c r="J20" s="54"/>
    </row>
    <row r="21" s="1" customFormat="1" ht="19" customHeight="1" spans="1:10">
      <c r="A21" s="17"/>
      <c r="B21" s="27"/>
      <c r="C21" s="17" t="s">
        <v>45</v>
      </c>
      <c r="D21" s="45" t="s">
        <v>46</v>
      </c>
      <c r="E21" s="41" t="s">
        <v>47</v>
      </c>
      <c r="F21" s="50" t="s">
        <v>73</v>
      </c>
      <c r="G21" s="50" t="s">
        <v>73</v>
      </c>
      <c r="H21" s="43" t="s">
        <v>71</v>
      </c>
      <c r="I21" s="43"/>
      <c r="J21" s="54"/>
    </row>
    <row r="22" s="1" customFormat="1" ht="19" customHeight="1" spans="1:10">
      <c r="A22" s="17"/>
      <c r="B22" s="24" t="s">
        <v>48</v>
      </c>
      <c r="C22" s="21" t="s">
        <v>49</v>
      </c>
      <c r="D22" s="45" t="s">
        <v>50</v>
      </c>
      <c r="E22" s="41" t="s">
        <v>51</v>
      </c>
      <c r="F22" s="44">
        <v>0.95</v>
      </c>
      <c r="G22" s="44">
        <v>0.95</v>
      </c>
      <c r="H22" s="43" t="s">
        <v>71</v>
      </c>
      <c r="I22" s="43"/>
      <c r="J22" s="54"/>
    </row>
    <row r="23" s="1" customFormat="1" ht="19" customHeight="1" spans="1:10">
      <c r="A23" s="17"/>
      <c r="B23" s="27"/>
      <c r="C23" s="28"/>
      <c r="D23" s="39" t="s">
        <v>52</v>
      </c>
      <c r="E23" s="41" t="s">
        <v>51</v>
      </c>
      <c r="F23" s="44">
        <v>0.95</v>
      </c>
      <c r="G23" s="44">
        <v>0.95</v>
      </c>
      <c r="H23" s="43" t="s">
        <v>71</v>
      </c>
      <c r="I23" s="43"/>
      <c r="J23" s="54"/>
    </row>
  </sheetData>
  <protectedRanges>
    <protectedRange sqref="H5:I7 F6:G6" name="区域2"/>
    <protectedRange sqref="F21:G21" name="区域1"/>
    <protectedRange sqref="H6:I8 F6:G6" name="区域2_1"/>
  </protectedRanges>
  <mergeCells count="42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1"/>
    <mergeCell ref="B22:B23"/>
    <mergeCell ref="C12:C14"/>
    <mergeCell ref="C15:C17"/>
    <mergeCell ref="C19:C20"/>
    <mergeCell ref="C22:C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90833333333333" defaultRowHeight="14.25" outlineLevelCol="6"/>
  <cols>
    <col min="1" max="1" width="9.90833333333333" style="1"/>
    <col min="2" max="2" width="13.2666666666667" style="1" customWidth="1"/>
    <col min="3" max="3" width="17.6333333333333" style="1" customWidth="1"/>
    <col min="4" max="4" width="12.0916666666667" style="2" customWidth="1"/>
    <col min="5" max="7" width="17.3666666666667" style="1" customWidth="1"/>
    <col min="8" max="16384" width="9.90833333333333" style="1"/>
  </cols>
  <sheetData>
    <row r="1" ht="20.25" spans="1:7">
      <c r="A1" s="3" t="s">
        <v>74</v>
      </c>
      <c r="B1" s="3"/>
      <c r="C1" s="3"/>
      <c r="D1" s="4"/>
      <c r="E1" s="3"/>
      <c r="F1" s="3"/>
      <c r="G1" s="3"/>
    </row>
    <row r="2" ht="13.5" spans="1:7">
      <c r="A2" s="5" t="s">
        <v>75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76</v>
      </c>
      <c r="B4" s="7"/>
      <c r="C4" s="8" t="s">
        <v>77</v>
      </c>
      <c r="D4" s="9"/>
      <c r="E4" s="10"/>
      <c r="F4" s="10"/>
      <c r="G4" s="10"/>
    </row>
    <row r="5" ht="24" customHeight="1" spans="1:7">
      <c r="A5" s="7" t="s">
        <v>78</v>
      </c>
      <c r="B5" s="7"/>
      <c r="C5" s="8" t="s">
        <v>79</v>
      </c>
      <c r="D5" s="9"/>
      <c r="E5" s="7" t="s">
        <v>80</v>
      </c>
      <c r="F5" s="10" t="s">
        <v>81</v>
      </c>
      <c r="G5" s="10"/>
    </row>
    <row r="6" ht="24" customHeight="1" spans="1:7">
      <c r="A6" s="7" t="s">
        <v>82</v>
      </c>
      <c r="B6" s="7"/>
      <c r="C6" s="8" t="s">
        <v>83</v>
      </c>
      <c r="D6" s="9"/>
      <c r="E6" s="7" t="s">
        <v>84</v>
      </c>
      <c r="F6" s="10" t="str">
        <f>申报表!G5</f>
        <v>阿克陶县教育局</v>
      </c>
      <c r="G6" s="10"/>
    </row>
    <row r="7" ht="24" customHeight="1" spans="1:7">
      <c r="A7" s="7" t="s">
        <v>85</v>
      </c>
      <c r="B7" s="7"/>
      <c r="C7" s="11" t="s">
        <v>86</v>
      </c>
      <c r="D7" s="10">
        <f>申报表!E6</f>
        <v>1116.6</v>
      </c>
      <c r="E7" s="10"/>
      <c r="F7" s="10"/>
      <c r="G7" s="10"/>
    </row>
    <row r="8" ht="24" customHeight="1" spans="1:7">
      <c r="A8" s="7"/>
      <c r="B8" s="7"/>
      <c r="C8" s="7" t="s">
        <v>87</v>
      </c>
      <c r="D8" s="10" t="str">
        <f>申报表!E7&amp;"（其中：直达资金2100）"</f>
        <v>1116.6（其中：直达资金2100）</v>
      </c>
      <c r="E8" s="10"/>
      <c r="F8" s="10"/>
      <c r="G8" s="10"/>
    </row>
    <row r="9" ht="24" customHeight="1" spans="1:7">
      <c r="A9" s="7"/>
      <c r="B9" s="7"/>
      <c r="C9" s="7" t="s">
        <v>63</v>
      </c>
      <c r="D9" s="10">
        <f>申报表!E8</f>
        <v>0</v>
      </c>
      <c r="E9" s="10"/>
      <c r="F9" s="10"/>
      <c r="G9" s="10"/>
    </row>
    <row r="10" ht="72" customHeight="1" spans="1:7">
      <c r="A10" s="12" t="s">
        <v>88</v>
      </c>
      <c r="B10" s="13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</v>
      </c>
      <c r="E12" s="11"/>
      <c r="F12" s="11"/>
      <c r="G12" s="23" t="str">
        <f>申报表!H12</f>
        <v>=3722人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</v>
      </c>
      <c r="E13" s="11"/>
      <c r="F13" s="11"/>
      <c r="G13" s="25" t="str">
        <f>申报表!H13</f>
        <v>=100%</v>
      </c>
    </row>
    <row r="14" ht="28.15" customHeight="1" spans="1:7">
      <c r="A14" s="17"/>
      <c r="B14" s="24"/>
      <c r="C14" s="26"/>
      <c r="D14" s="22" t="str">
        <f>申报表!D14</f>
        <v>资助标准达标率</v>
      </c>
      <c r="E14" s="11"/>
      <c r="F14" s="11"/>
      <c r="G14" s="25" t="str">
        <f>申报表!H14</f>
        <v>=100%</v>
      </c>
    </row>
    <row r="15" ht="28.15" customHeight="1" spans="1:7">
      <c r="A15" s="17"/>
      <c r="B15" s="24"/>
      <c r="C15" s="26"/>
      <c r="D15" s="22" t="str">
        <f>申报表!D15</f>
        <v>资金使用合规率</v>
      </c>
      <c r="E15" s="11"/>
      <c r="F15" s="11"/>
      <c r="G15" s="25" t="str">
        <f>申报表!H15</f>
        <v>=100%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2024年1月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2024年12月</v>
      </c>
    </row>
    <row r="18" ht="28.15" customHeight="1" spans="1:7">
      <c r="A18" s="17"/>
      <c r="B18" s="24"/>
      <c r="C18" s="17"/>
      <c r="D18" s="22" t="str">
        <f>申报表!D18</f>
        <v>资助经费及时发放率</v>
      </c>
      <c r="E18" s="11"/>
      <c r="F18" s="11"/>
      <c r="G18" s="25" t="str">
        <f>申报表!H18</f>
        <v>=100%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</v>
      </c>
      <c r="E19" s="11"/>
      <c r="F19" s="11"/>
      <c r="G19" s="23" t="str">
        <f>申报表!H19</f>
        <v>3000元/学年/人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申报表!#REF!</f>
        <v>#REF!</v>
      </c>
      <c r="E21" s="11"/>
      <c r="F21" s="11"/>
      <c r="G21" s="23" t="e">
        <f>申报表!#REF!</f>
        <v>#REF!</v>
      </c>
    </row>
    <row r="22" ht="28.15" customHeight="1" spans="1:7">
      <c r="A22" s="17"/>
      <c r="B22" s="24"/>
      <c r="C22" s="28"/>
      <c r="D22" s="22" t="str">
        <f>申报表!D21</f>
        <v>受益脱贫人口数</v>
      </c>
      <c r="E22" s="11"/>
      <c r="F22" s="11"/>
      <c r="G22" s="23" t="str">
        <f>申报表!H21</f>
        <v>≥3722人</v>
      </c>
    </row>
    <row r="23" ht="28.15" customHeight="1" spans="1:7">
      <c r="A23" s="17"/>
      <c r="B23" s="27"/>
      <c r="C23" s="17" t="s">
        <v>45</v>
      </c>
      <c r="D23" s="22" t="str">
        <f>申报表!D22</f>
        <v>接受教育学生受益可持续年限</v>
      </c>
      <c r="E23" s="11"/>
      <c r="F23" s="11"/>
      <c r="G23" s="23" t="str">
        <f>申报表!H22</f>
        <v>=1年</v>
      </c>
    </row>
    <row r="24" ht="28.15" customHeight="1" spans="1:7">
      <c r="A24" s="17"/>
      <c r="B24" s="24" t="s">
        <v>48</v>
      </c>
      <c r="C24" s="21" t="s">
        <v>49</v>
      </c>
      <c r="D24" s="22" t="str">
        <f>申报表!D23</f>
        <v>受助学生满意度</v>
      </c>
      <c r="E24" s="11"/>
      <c r="F24" s="11"/>
      <c r="G24" s="25" t="str">
        <f>申报表!H23</f>
        <v>≥95%</v>
      </c>
    </row>
    <row r="25" ht="28.15" customHeight="1" spans="1:7">
      <c r="A25" s="17"/>
      <c r="B25" s="27"/>
      <c r="C25" s="28"/>
      <c r="D25" s="22" t="str">
        <f>申报表!D24</f>
        <v>受助学生家长满意度</v>
      </c>
      <c r="E25" s="11"/>
      <c r="F25" s="11"/>
      <c r="G25" s="25" t="str">
        <f>申报表!H24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 (2)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2024-10-22T10:56:30Z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ubyTemplateID" linkTarget="0">
    <vt:lpwstr>20</vt:lpwstr>
  </property>
  <property fmtid="{D5CDD505-2E9C-101B-9397-08002B2CF9AE}" pid="4" name="ICV">
    <vt:lpwstr>5469227C502C412F90E5BC1B05B26EB6_13</vt:lpwstr>
  </property>
  <property fmtid="{D5CDD505-2E9C-101B-9397-08002B2CF9AE}" pid="5" name="KSOReadingLayout">
    <vt:bool>true</vt:bool>
  </property>
</Properties>
</file>